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расчет показателей" sheetId="1" r:id="rId1"/>
    <sheet name="расчет услуг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2"/>
  <c r="G15" s="1"/>
  <c r="G14"/>
  <c r="G13"/>
  <c r="G12"/>
  <c r="G11"/>
  <c r="G10"/>
  <c r="G9"/>
  <c r="G8"/>
  <c r="G7"/>
  <c r="F17" i="1" l="1"/>
  <c r="F16"/>
  <c r="F15"/>
  <c r="F14"/>
  <c r="F13"/>
  <c r="F10"/>
  <c r="F7"/>
</calcChain>
</file>

<file path=xl/sharedStrings.xml><?xml version="1.0" encoding="utf-8"?>
<sst xmlns="http://schemas.openxmlformats.org/spreadsheetml/2006/main" count="62" uniqueCount="56">
  <si>
    <t>кол-во месяцев в году</t>
  </si>
  <si>
    <t>кол-во спасателей работающих в 2019 году</t>
  </si>
  <si>
    <t>отработано кол-во часов в неделю</t>
  </si>
  <si>
    <t>Кассовое исполнение содержания учреждения за 2019 год ( вид расходов 200+800)</t>
  </si>
  <si>
    <t>ФОТ за 2019 год ( КОСГУ 211+213), рублей</t>
  </si>
  <si>
    <t>отработано кол-во часов в день</t>
  </si>
  <si>
    <t>кол-во дней в году</t>
  </si>
  <si>
    <t>Расчет стоимость средств на содержание учреждения</t>
  </si>
  <si>
    <t>расход литвор в час</t>
  </si>
  <si>
    <t>Расчет стоимости ГСМ на 1 часа работы  следующей техники</t>
  </si>
  <si>
    <t>бензопила</t>
  </si>
  <si>
    <t>стоимость 1 литра ГСМ, рублей</t>
  </si>
  <si>
    <t>ИТОГО стоимость 1 часа = гр.2/гр3/гр.4/гр.5 (рублей)</t>
  </si>
  <si>
    <t>ИТОГО стоимость 1 часа = гр.2*гр3 (рублей)</t>
  </si>
  <si>
    <t>бензотример</t>
  </si>
  <si>
    <t>бензогениратор</t>
  </si>
  <si>
    <t>мотопомпа</t>
  </si>
  <si>
    <t>УАЗ работа при буксировке автомобиля</t>
  </si>
  <si>
    <t>Расчет стоимости 1 часа работы спасателя</t>
  </si>
  <si>
    <t>Наименование услуги</t>
  </si>
  <si>
    <t>Обрезка деревьев</t>
  </si>
  <si>
    <t>Стоимость 1 часа работы спасателя</t>
  </si>
  <si>
    <t>Стоимость средств на содержание учреждения</t>
  </si>
  <si>
    <t>Сстоимость ГСМ на 1 часа работы   техники</t>
  </si>
  <si>
    <t>Коэффициент рентабельности</t>
  </si>
  <si>
    <t>№ п/п</t>
  </si>
  <si>
    <t>ИТОГО стоимость 1 часа оказанной услуги=( (гр.3+гр.4+гр.5)*гр. 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</si>
  <si>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</si>
  <si>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</si>
  <si>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</si>
  <si>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</si>
  <si>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</si>
  <si>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</si>
  <si>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</si>
  <si>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</si>
  <si>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</si>
  <si>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Открытие дверей</t>
  </si>
  <si>
    <t>Вскрытие окон</t>
  </si>
  <si>
    <t>Вскрытие авто</t>
  </si>
  <si>
    <t>Спасение домашних животных</t>
  </si>
  <si>
    <t>Услуги по буксеровке</t>
  </si>
  <si>
    <t>Откачка воды</t>
  </si>
  <si>
    <t>Покос травы</t>
  </si>
  <si>
    <t>Аренда электостанции</t>
  </si>
  <si>
    <t xml:space="preserve">Расчет стоимости платных услуг оказываемых МКУ АМР СК Служба спасения 112" </t>
  </si>
  <si>
    <t>Начальник финансового управления</t>
  </si>
  <si>
    <t>Администрации Арзгирского муниципального района</t>
  </si>
  <si>
    <t>Ставропольского края</t>
  </si>
  <si>
    <t xml:space="preserve">          Н.Ю. Овсянникова</t>
  </si>
  <si>
    <t>Директор МКУ АМР СК</t>
  </si>
  <si>
    <t>"Служба спасения 112"</t>
  </si>
  <si>
    <t xml:space="preserve">              П.Г. Климченко</t>
  </si>
  <si>
    <t xml:space="preserve">Расчет показателей для определения стоимости платных услуг оказываемых </t>
  </si>
  <si>
    <t>МКУ АМР СК "Служба спасения 112"</t>
  </si>
  <si>
    <t xml:space="preserve">         Н.Ю. Овсянникова</t>
  </si>
  <si>
    <t xml:space="preserve">           П.Г. Климченко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</si>
</sst>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9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1" xfId="0" applyFont="1" applyBorder="1"/>
    <xf numFmtId="0" fontId="3" fillId="0" borderId="1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wrapText="1"/>
    </xf>
    <xf numFmtId="1" fontId="3" fillId="0" borderId="0" xfId="0" applyNumberFormat="1" applyFont="1" applyBorder="1"/>
    <xf numFmtId="2" fontId="3" fillId="0" borderId="0" xfId="0" applyNumberFormat="1" applyFont="1" applyBorder="1"/>
    <xf numFmtId="0" fontId="1" fillId="0" borderId="4" xfId="0" applyFont="1" applyBorder="1" applyAlignment="1">
      <alignment wrapText="1"/>
    </xf>
    <xf numFmtId="4" fontId="1" fillId="0" borderId="5" xfId="0" applyNumberFormat="1" applyFont="1" applyBorder="1"/>
    <xf numFmtId="0" fontId="1" fillId="0" borderId="5" xfId="0" applyFont="1" applyBorder="1"/>
    <xf numFmtId="2" fontId="1" fillId="0" borderId="6" xfId="0" applyNumberFormat="1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1" fontId="1" fillId="0" borderId="12" xfId="0" applyNumberFormat="1" applyFont="1" applyBorder="1"/>
    <xf numFmtId="0" fontId="1" fillId="0" borderId="13" xfId="0" applyFont="1" applyBorder="1" applyAlignment="1">
      <alignment wrapText="1"/>
    </xf>
    <xf numFmtId="0" fontId="1" fillId="0" borderId="14" xfId="0" applyFont="1" applyBorder="1"/>
    <xf numFmtId="0" fontId="1" fillId="0" borderId="15" xfId="0" applyFont="1" applyBorder="1"/>
    <xf numFmtId="0" fontId="3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D23" sqref="D23"/>
    </sheetView>
  </sheetViews>
  <sheetFormatPr defaultRowHeight="15"/>
  <cols>
    <col min="1" max="1" width="23.85546875" customWidth="1"/>
    <col min="2" max="2" width="13" customWidth="1"/>
    <col min="3" max="3" width="11.7109375" customWidth="1"/>
    <col min="4" max="4" width="13.28515625" customWidth="1"/>
    <col min="5" max="5" width="11.7109375" customWidth="1"/>
    <col min="6" max="6" width="20.140625" customWidth="1"/>
    <col min="7" max="7" width="10.85546875" customWidth="1"/>
  </cols>
  <sheetData>
    <row r="1" spans="1:6" ht="15.75">
      <c r="A1" s="48" t="s">
        <v>52</v>
      </c>
      <c r="B1" s="48"/>
      <c r="C1" s="48"/>
      <c r="D1" s="48"/>
      <c r="E1" s="48"/>
      <c r="F1" s="48"/>
    </row>
    <row r="2" spans="1:6" ht="15.75">
      <c r="A2" s="48" t="s">
        <v>53</v>
      </c>
      <c r="B2" s="49"/>
      <c r="C2" s="49"/>
      <c r="D2" s="49"/>
      <c r="E2" s="49"/>
      <c r="F2" s="49"/>
    </row>
    <row r="3" spans="1:6" ht="15.75">
      <c r="A3" s="27"/>
      <c r="B3" s="27"/>
      <c r="C3" s="27"/>
      <c r="D3" s="27"/>
      <c r="E3" s="27"/>
      <c r="F3" s="27"/>
    </row>
    <row r="4" spans="1:6" ht="15.75">
      <c r="A4" s="1"/>
      <c r="B4" s="1"/>
      <c r="C4" s="1"/>
      <c r="D4" s="1"/>
      <c r="E4" s="1"/>
      <c r="F4" s="1"/>
    </row>
    <row r="5" spans="1:6" ht="95.25" customHeight="1">
      <c r="A5" s="2"/>
      <c r="B5" s="3" t="s">
        <v>4</v>
      </c>
      <c r="C5" s="3" t="s">
        <v>0</v>
      </c>
      <c r="D5" s="3" t="s">
        <v>1</v>
      </c>
      <c r="E5" s="3" t="s">
        <v>2</v>
      </c>
      <c r="F5" s="3" t="s">
        <v>12</v>
      </c>
    </row>
    <row r="6" spans="1:6" ht="16.5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32.25" thickBot="1">
      <c r="A7" s="34" t="s">
        <v>18</v>
      </c>
      <c r="B7" s="35">
        <v>2242823.3199999998</v>
      </c>
      <c r="C7" s="36">
        <v>12</v>
      </c>
      <c r="D7" s="36">
        <v>9</v>
      </c>
      <c r="E7" s="36">
        <v>40</v>
      </c>
      <c r="F7" s="37">
        <f>B7/C7/D7/E7</f>
        <v>519.1720648148148</v>
      </c>
    </row>
    <row r="8" spans="1:6" ht="15.75">
      <c r="A8" s="5"/>
      <c r="B8" s="6"/>
      <c r="C8" s="6"/>
      <c r="D8" s="6"/>
      <c r="E8" s="6"/>
      <c r="F8" s="6"/>
    </row>
    <row r="9" spans="1:6" ht="126.75" thickBot="1">
      <c r="A9" s="7"/>
      <c r="B9" s="7" t="s">
        <v>3</v>
      </c>
      <c r="C9" s="7" t="s">
        <v>6</v>
      </c>
      <c r="D9" s="7" t="s">
        <v>5</v>
      </c>
      <c r="E9" s="8"/>
      <c r="F9" s="7" t="s">
        <v>12</v>
      </c>
    </row>
    <row r="10" spans="1:6" ht="48" thickBot="1">
      <c r="A10" s="34" t="s">
        <v>7</v>
      </c>
      <c r="B10" s="35">
        <v>1355843.13</v>
      </c>
      <c r="C10" s="36">
        <v>365</v>
      </c>
      <c r="D10" s="36">
        <v>8</v>
      </c>
      <c r="E10" s="36"/>
      <c r="F10" s="37">
        <f>B10/C10/D10</f>
        <v>464.32983904109585</v>
      </c>
    </row>
    <row r="11" spans="1:6" ht="16.5" thickBot="1">
      <c r="A11" s="9"/>
      <c r="B11" s="10"/>
      <c r="C11" s="10"/>
      <c r="D11" s="10"/>
      <c r="E11" s="10"/>
      <c r="F11" s="10"/>
    </row>
    <row r="12" spans="1:6" ht="63.75" thickBot="1">
      <c r="A12" s="11" t="s">
        <v>9</v>
      </c>
      <c r="B12" s="12" t="s">
        <v>8</v>
      </c>
      <c r="C12" s="12" t="s">
        <v>11</v>
      </c>
      <c r="D12" s="13"/>
      <c r="E12" s="13"/>
      <c r="F12" s="14" t="s">
        <v>13</v>
      </c>
    </row>
    <row r="13" spans="1:6" ht="15.75">
      <c r="A13" s="38" t="s">
        <v>10</v>
      </c>
      <c r="B13" s="39">
        <v>1.8</v>
      </c>
      <c r="C13" s="39">
        <v>45</v>
      </c>
      <c r="D13" s="39"/>
      <c r="E13" s="39"/>
      <c r="F13" s="40">
        <f>B13*C13</f>
        <v>81</v>
      </c>
    </row>
    <row r="14" spans="1:6" ht="15.75">
      <c r="A14" s="41" t="s">
        <v>14</v>
      </c>
      <c r="B14" s="2">
        <v>1.2</v>
      </c>
      <c r="C14" s="2">
        <v>45</v>
      </c>
      <c r="D14" s="2"/>
      <c r="E14" s="2"/>
      <c r="F14" s="42">
        <f t="shared" ref="F14:F17" si="0">B14*C14</f>
        <v>54</v>
      </c>
    </row>
    <row r="15" spans="1:6" ht="15.75">
      <c r="A15" s="41" t="s">
        <v>15</v>
      </c>
      <c r="B15" s="2">
        <v>1.5</v>
      </c>
      <c r="C15" s="2">
        <v>45</v>
      </c>
      <c r="D15" s="2"/>
      <c r="E15" s="2"/>
      <c r="F15" s="43">
        <f t="shared" si="0"/>
        <v>67.5</v>
      </c>
    </row>
    <row r="16" spans="1:6" ht="15.75">
      <c r="A16" s="41" t="s">
        <v>16</v>
      </c>
      <c r="B16" s="2">
        <v>1.7</v>
      </c>
      <c r="C16" s="2">
        <v>45</v>
      </c>
      <c r="D16" s="2"/>
      <c r="E16" s="2"/>
      <c r="F16" s="43">
        <f t="shared" si="0"/>
        <v>76.5</v>
      </c>
    </row>
    <row r="17" spans="1:7" ht="48" thickBot="1">
      <c r="A17" s="44" t="s">
        <v>17</v>
      </c>
      <c r="B17" s="45">
        <v>5</v>
      </c>
      <c r="C17" s="45">
        <v>45</v>
      </c>
      <c r="D17" s="45"/>
      <c r="E17" s="45"/>
      <c r="F17" s="46">
        <f t="shared" si="0"/>
        <v>225</v>
      </c>
    </row>
    <row r="19" spans="1:7" ht="18.75">
      <c r="A19" s="47" t="s">
        <v>45</v>
      </c>
      <c r="B19" s="47"/>
      <c r="C19" s="47"/>
      <c r="D19" s="26"/>
    </row>
    <row r="20" spans="1:7" ht="18.75">
      <c r="A20" s="47" t="s">
        <v>46</v>
      </c>
      <c r="B20" s="47"/>
      <c r="C20" s="47"/>
      <c r="D20" s="47"/>
      <c r="E20" s="50"/>
    </row>
    <row r="21" spans="1:7" ht="18.75">
      <c r="A21" s="47" t="s">
        <v>47</v>
      </c>
      <c r="B21" s="47"/>
      <c r="C21" s="47"/>
      <c r="D21" s="47"/>
      <c r="E21" s="28" t="s">
        <v>54</v>
      </c>
      <c r="F21" s="28"/>
    </row>
    <row r="22" spans="1:7" ht="18.75">
      <c r="A22" s="28"/>
      <c r="B22" s="28"/>
      <c r="C22" s="28"/>
      <c r="D22" s="28"/>
      <c r="E22" s="28"/>
      <c r="F22" s="28"/>
    </row>
    <row r="23" spans="1:7" ht="18.75">
      <c r="G23" s="28"/>
    </row>
    <row r="24" spans="1:7" ht="18.75">
      <c r="A24" s="47" t="s">
        <v>49</v>
      </c>
      <c r="B24" s="47"/>
      <c r="C24" s="47"/>
    </row>
    <row r="25" spans="1:7" ht="18.75">
      <c r="A25" s="47" t="s">
        <v>50</v>
      </c>
      <c r="B25" s="47"/>
      <c r="C25" s="47"/>
      <c r="E25" s="28" t="s">
        <v>55</v>
      </c>
      <c r="F25" s="29"/>
    </row>
    <row r="28" spans="1:7">
      <c r="G28" s="29"/>
    </row>
    <row r="30" spans="1:7" ht="37.5" customHeight="1"/>
    <row r="31" spans="1:7" ht="18.75">
      <c r="A31" s="47"/>
      <c r="B31" s="47"/>
      <c r="C31" s="47"/>
    </row>
    <row r="32" spans="1:7" ht="18.75">
      <c r="A32" s="47"/>
      <c r="B32" s="47"/>
      <c r="C32" s="47"/>
      <c r="E32" s="28"/>
      <c r="F32" s="29"/>
    </row>
    <row r="33" spans="7:7">
      <c r="G33" s="29"/>
    </row>
  </sheetData>
  <mergeCells count="9">
    <mergeCell ref="A31:C31"/>
    <mergeCell ref="A32:C32"/>
    <mergeCell ref="A1:F1"/>
    <mergeCell ref="A19:C19"/>
    <mergeCell ref="A21:D21"/>
    <mergeCell ref="A2:F2"/>
    <mergeCell ref="A24:C24"/>
    <mergeCell ref="A25:C25"/>
    <mergeCell ref="A20:E20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0"/>
  <sheetViews>
    <sheetView tabSelected="1" topLeftCell="A5" zoomScaleNormal="100" workbookViewId="0">
      <selection activeCell="F30" sqref="F30:G30"/>
    </sheetView>
  </sheetViews>
  <sheetFormatPr defaultRowHeight="15"/>
  <cols>
    <col min="1" max="1" width="6.7109375" customWidth="1"/>
    <col min="2" max="2" width="28.85546875" customWidth="1"/>
    <col min="3" max="3" width="14.85546875" customWidth="1"/>
    <col min="4" max="4" width="12.140625" customWidth="1"/>
    <col min="5" max="5" width="13.28515625" customWidth="1"/>
    <col min="6" max="6" width="12.85546875" customWidth="1"/>
    <col min="7" max="7" width="18.140625" customWidth="1"/>
  </cols>
  <sheetData>
    <row r="2" spans="1:7" ht="18.75">
      <c r="A2" s="51" t="s">
        <v>44</v>
      </c>
      <c r="B2" s="51"/>
      <c r="C2" s="51"/>
      <c r="D2" s="51"/>
      <c r="E2" s="51"/>
      <c r="F2" s="51"/>
      <c r="G2" s="51"/>
    </row>
    <row r="3" spans="1:7" ht="18.75">
      <c r="A3" s="25"/>
      <c r="B3" s="25"/>
      <c r="C3" s="25"/>
      <c r="D3" s="25"/>
      <c r="E3" s="25"/>
      <c r="F3" s="25"/>
      <c r="G3" s="25"/>
    </row>
    <row r="4" spans="1:7" ht="19.5" thickBot="1">
      <c r="A4" s="25"/>
      <c r="B4" s="25"/>
      <c r="C4" s="25"/>
      <c r="D4" s="25"/>
      <c r="E4" s="25"/>
      <c r="F4" s="25"/>
      <c r="G4" s="25"/>
    </row>
    <row r="5" spans="1:7" ht="150">
      <c r="A5" s="24" t="s">
        <v>25</v>
      </c>
      <c r="B5" s="18" t="s">
        <v>19</v>
      </c>
      <c r="C5" s="15" t="s">
        <v>21</v>
      </c>
      <c r="D5" s="15" t="s">
        <v>22</v>
      </c>
      <c r="E5" s="15" t="s">
        <v>23</v>
      </c>
      <c r="F5" s="17" t="s">
        <v>24</v>
      </c>
      <c r="G5" s="16" t="s">
        <v>26</v>
      </c>
    </row>
    <row r="6" spans="1:7" ht="18.75">
      <c r="A6" s="19">
        <v>1</v>
      </c>
      <c r="B6" s="20">
        <v>2</v>
      </c>
      <c r="C6" s="21">
        <v>3</v>
      </c>
      <c r="D6" s="21">
        <v>4</v>
      </c>
      <c r="E6" s="21">
        <v>5</v>
      </c>
      <c r="F6" s="22">
        <v>6</v>
      </c>
      <c r="G6" s="23">
        <v>7</v>
      </c>
    </row>
    <row r="7" spans="1:7" ht="18.75">
      <c r="A7" s="30" t="s">
        <v>27</v>
      </c>
      <c r="B7" s="31" t="s">
        <v>20</v>
      </c>
      <c r="C7" s="30">
        <v>519.16999999999996</v>
      </c>
      <c r="D7" s="30">
        <v>464.33</v>
      </c>
      <c r="E7" s="30">
        <v>81</v>
      </c>
      <c r="F7" s="30">
        <v>1.1499999999999999</v>
      </c>
      <c r="G7" s="32">
        <f>(C7+D7+E7)*F7</f>
        <v>1224.175</v>
      </c>
    </row>
    <row r="8" spans="1:7" ht="18.75">
      <c r="A8" s="30" t="s">
        <v>28</v>
      </c>
      <c r="B8" s="31" t="s">
        <v>36</v>
      </c>
      <c r="C8" s="30">
        <v>519.16999999999996</v>
      </c>
      <c r="D8" s="30">
        <v>464.33</v>
      </c>
      <c r="E8" s="30">
        <v>0</v>
      </c>
      <c r="F8" s="30">
        <v>1.1000000000000001</v>
      </c>
      <c r="G8" s="32">
        <f t="shared" ref="G8:G15" si="0">(C8+D8+E8)*F8</f>
        <v>1081.8500000000001</v>
      </c>
    </row>
    <row r="9" spans="1:7" ht="18.75">
      <c r="A9" s="30" t="s">
        <v>29</v>
      </c>
      <c r="B9" s="31" t="s">
        <v>37</v>
      </c>
      <c r="C9" s="30">
        <v>519.16999999999996</v>
      </c>
      <c r="D9" s="30">
        <v>464.33</v>
      </c>
      <c r="E9" s="30">
        <v>0</v>
      </c>
      <c r="F9" s="30">
        <v>1.1000000000000001</v>
      </c>
      <c r="G9" s="32">
        <f t="shared" si="0"/>
        <v>1081.8500000000001</v>
      </c>
    </row>
    <row r="10" spans="1:7" ht="18.75">
      <c r="A10" s="30" t="s">
        <v>30</v>
      </c>
      <c r="B10" s="31" t="s">
        <v>38</v>
      </c>
      <c r="C10" s="30">
        <v>519.16999999999996</v>
      </c>
      <c r="D10" s="30">
        <v>464.33</v>
      </c>
      <c r="E10" s="30">
        <v>0</v>
      </c>
      <c r="F10" s="30">
        <v>1.1000000000000001</v>
      </c>
      <c r="G10" s="32">
        <f t="shared" si="0"/>
        <v>1081.8500000000001</v>
      </c>
    </row>
    <row r="11" spans="1:7" ht="37.5">
      <c r="A11" s="30" t="s">
        <v>31</v>
      </c>
      <c r="B11" s="31" t="s">
        <v>39</v>
      </c>
      <c r="C11" s="30">
        <v>519.16999999999996</v>
      </c>
      <c r="D11" s="30">
        <v>464.33</v>
      </c>
      <c r="E11" s="30">
        <v>0</v>
      </c>
      <c r="F11" s="30">
        <v>1.1499999999999999</v>
      </c>
      <c r="G11" s="32">
        <f t="shared" si="0"/>
        <v>1131.0249999999999</v>
      </c>
    </row>
    <row r="12" spans="1:7" ht="18.75">
      <c r="A12" s="30" t="s">
        <v>32</v>
      </c>
      <c r="B12" s="31" t="s">
        <v>40</v>
      </c>
      <c r="C12" s="30">
        <v>519.16999999999996</v>
      </c>
      <c r="D12" s="30">
        <v>464.33</v>
      </c>
      <c r="E12" s="30">
        <v>225</v>
      </c>
      <c r="F12" s="30">
        <v>1.1499999999999999</v>
      </c>
      <c r="G12" s="32">
        <f t="shared" si="0"/>
        <v>1389.7749999999999</v>
      </c>
    </row>
    <row r="13" spans="1:7" ht="18.75">
      <c r="A13" s="30" t="s">
        <v>33</v>
      </c>
      <c r="B13" s="31" t="s">
        <v>41</v>
      </c>
      <c r="C13" s="30">
        <v>519.16999999999996</v>
      </c>
      <c r="D13" s="30">
        <v>464.33</v>
      </c>
      <c r="E13" s="30">
        <v>77</v>
      </c>
      <c r="F13" s="30">
        <v>1.1499999999999999</v>
      </c>
      <c r="G13" s="32">
        <f t="shared" si="0"/>
        <v>1219.5749999999998</v>
      </c>
    </row>
    <row r="14" spans="1:7" ht="18.75">
      <c r="A14" s="30" t="s">
        <v>34</v>
      </c>
      <c r="B14" s="31" t="s">
        <v>42</v>
      </c>
      <c r="C14" s="30">
        <v>519.16999999999996</v>
      </c>
      <c r="D14" s="30">
        <v>464.33</v>
      </c>
      <c r="E14" s="30">
        <v>54</v>
      </c>
      <c r="F14" s="30">
        <v>1.1499999999999999</v>
      </c>
      <c r="G14" s="32">
        <f t="shared" si="0"/>
        <v>1193.125</v>
      </c>
    </row>
    <row r="15" spans="1:7" ht="18.75">
      <c r="A15" s="30" t="s">
        <v>35</v>
      </c>
      <c r="B15" s="31" t="s">
        <v>43</v>
      </c>
      <c r="C15" s="33">
        <f>C14*20%</f>
        <v>103.834</v>
      </c>
      <c r="D15" s="30">
        <v>464.33</v>
      </c>
      <c r="E15" s="30">
        <v>68</v>
      </c>
      <c r="F15" s="30">
        <v>1.1499999999999999</v>
      </c>
      <c r="G15" s="32">
        <f t="shared" si="0"/>
        <v>731.58859999999993</v>
      </c>
    </row>
    <row r="19" spans="1:7" ht="18.75">
      <c r="A19" s="47" t="s">
        <v>45</v>
      </c>
      <c r="B19" s="47"/>
      <c r="C19" s="47"/>
      <c r="D19" s="26"/>
    </row>
    <row r="20" spans="1:7" ht="18.75">
      <c r="A20" s="47" t="s">
        <v>46</v>
      </c>
      <c r="B20" s="47"/>
      <c r="C20" s="47"/>
      <c r="D20" s="52"/>
    </row>
    <row r="21" spans="1:7" ht="18.75">
      <c r="A21" s="47" t="s">
        <v>47</v>
      </c>
      <c r="B21" s="53"/>
      <c r="C21" s="53"/>
      <c r="D21" s="53"/>
      <c r="F21" s="47" t="s">
        <v>48</v>
      </c>
      <c r="G21" s="47"/>
    </row>
    <row r="29" spans="1:7" ht="18.75">
      <c r="A29" s="47" t="s">
        <v>49</v>
      </c>
      <c r="B29" s="47"/>
      <c r="C29" s="47"/>
    </row>
    <row r="30" spans="1:7" ht="18.75">
      <c r="A30" s="47" t="s">
        <v>50</v>
      </c>
      <c r="B30" s="47"/>
      <c r="C30" s="47"/>
      <c r="F30" s="47" t="s">
        <v>51</v>
      </c>
      <c r="G30" s="47"/>
    </row>
  </sheetData>
  <mergeCells count="8">
    <mergeCell ref="A29:C29"/>
    <mergeCell ref="A30:C30"/>
    <mergeCell ref="F30:G30"/>
    <mergeCell ref="A2:G2"/>
    <mergeCell ref="A19:C19"/>
    <mergeCell ref="A20:D20"/>
    <mergeCell ref="A21:D21"/>
    <mergeCell ref="F21:G21"/>
  </mergeCells>
  <pageMargins left="0.7" right="0.7" top="0.75" bottom="0.75" header="0.3" footer="0.3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показателей</vt:lpstr>
      <vt:lpstr>расчет услуг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2020-02-10T06:02:18Z</dcterms:modified>
</cp:coreProperties>
</file>